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5" i="1" l="1"/>
  <c r="W44" i="1"/>
  <c r="V44" i="1"/>
  <c r="W43" i="1"/>
  <c r="V43" i="1"/>
  <c r="W24" i="1"/>
  <c r="W42" i="1"/>
  <c r="V42" i="1"/>
  <c r="W41" i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W86" i="1"/>
  <c r="V86" i="1"/>
  <c r="V85" i="1"/>
  <c r="V24" i="1"/>
  <c r="W23" i="1"/>
  <c r="V23" i="1"/>
  <c r="M84" i="1" l="1"/>
  <c r="L84" i="1"/>
  <c r="M83" i="1"/>
  <c r="L83" i="1"/>
  <c r="M82" i="1"/>
  <c r="L82" i="1"/>
  <c r="M81" i="1"/>
  <c r="L81" i="1"/>
  <c r="M80" i="1"/>
  <c r="L80" i="1"/>
  <c r="M79" i="1"/>
  <c r="L79" i="1"/>
  <c r="M78" i="1"/>
  <c r="L78" i="1"/>
  <c r="M77" i="1"/>
  <c r="L77" i="1"/>
  <c r="M76" i="1"/>
  <c r="L76" i="1"/>
  <c r="M75" i="1"/>
  <c r="L75" i="1"/>
  <c r="M74" i="1"/>
  <c r="L74" i="1"/>
  <c r="M73" i="1"/>
  <c r="L73" i="1"/>
  <c r="M72" i="1"/>
  <c r="L72" i="1"/>
  <c r="M71" i="1"/>
  <c r="L71" i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60" i="1"/>
  <c r="R52" i="1"/>
  <c r="R51" i="1"/>
  <c r="R50" i="1"/>
  <c r="S45" i="1"/>
  <c r="R45" i="1"/>
  <c r="P60" i="1"/>
  <c r="P52" i="1"/>
  <c r="P51" i="1"/>
  <c r="P50" i="1"/>
  <c r="Q45" i="1"/>
  <c r="P45" i="1"/>
  <c r="T60" i="1" l="1"/>
  <c r="N60" i="1"/>
  <c r="L60" i="1"/>
  <c r="V55" i="1"/>
  <c r="T52" i="1"/>
  <c r="N52" i="1"/>
  <c r="L52" i="1"/>
  <c r="T51" i="1"/>
  <c r="N51" i="1"/>
  <c r="L51" i="1"/>
  <c r="T50" i="1"/>
  <c r="N50" i="1"/>
  <c r="L50" i="1"/>
  <c r="U45" i="1"/>
  <c r="T45" i="1"/>
  <c r="O45" i="1"/>
  <c r="N45" i="1"/>
  <c r="M45" i="1"/>
  <c r="L45" i="1"/>
  <c r="K45" i="1"/>
  <c r="J45" i="1"/>
  <c r="V45" i="1"/>
  <c r="V51" i="1" l="1"/>
  <c r="V60" i="1"/>
  <c r="V50" i="1"/>
  <c r="V52" i="1"/>
  <c r="W45" i="1"/>
</calcChain>
</file>

<file path=xl/sharedStrings.xml><?xml version="1.0" encoding="utf-8"?>
<sst xmlns="http://schemas.openxmlformats.org/spreadsheetml/2006/main" count="192" uniqueCount="36">
  <si>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</si>
  <si>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</si>
  <si>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</si>
  <si>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</si>
  <si>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</si>
  <si>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</si>
  <si>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</si>
  <si>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</si>
  <si>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</si>
  <si>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</si>
  <si>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</si>
  <si>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</si>
  <si>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</si>
  <si>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</si>
  <si>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</si>
  <si>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</si>
  <si>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</si>
  <si>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</si>
  <si>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</si>
  <si>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</si>
  <si>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</si>
  <si>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</si>
  <si>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</si>
  <si>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</si>
  <si>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</si>
  <si>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</si>
  <si>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</si>
  <si>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</si>
  <si>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</si>
  <si>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</si>
  <si>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</si>
  <si>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</si>
  <si>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</si>
  <si>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</si>
  <si>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Данные АИС "Omnius" (27 объектов с заменой ТТ)</t>
  </si>
  <si>
    <t>Технические характеристики: "Установка приборов учета в соответствии с федеральным законом от 27.12.2018 № 522-ФЗ при истечении МПИ 
или срока эксплуатации при отсутствии приборов учета у потребителя (632 ПУ, 537 ТТ) 0,22(0,4) кВ филиала АО «Россети Тюмень» Сургутские ЭС (2026 г.), Q_TPTSO1100.AS.0001"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</si>
</sst>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 wrapText="1"/>
    </xf>
    <xf numFmtId="3" fontId="0" fillId="0" borderId="4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8" xfId="0" applyNumberForma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6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X14" sqref="X14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85" t="s">
        <v>35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110" t="s">
        <v>32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</row>
    <row r="6" spans="2:29" s="1" customFormat="1" ht="15" customHeight="1" x14ac:dyDescent="0.25">
      <c r="B6" s="89" t="s">
        <v>2</v>
      </c>
      <c r="C6" s="96"/>
      <c r="D6" s="89">
        <v>2026</v>
      </c>
      <c r="E6" s="90"/>
      <c r="F6" s="90"/>
      <c r="G6" s="90"/>
      <c r="H6" s="90"/>
      <c r="I6" s="90"/>
      <c r="J6" s="90"/>
      <c r="K6" s="90"/>
      <c r="L6" s="90"/>
      <c r="M6" s="96"/>
      <c r="N6" s="92">
        <v>2027</v>
      </c>
      <c r="O6" s="93"/>
      <c r="P6" s="92">
        <v>2028</v>
      </c>
      <c r="Q6" s="93"/>
      <c r="R6" s="92">
        <v>2029</v>
      </c>
      <c r="S6" s="93"/>
      <c r="T6" s="92">
        <v>2030</v>
      </c>
      <c r="U6" s="93"/>
      <c r="V6" s="92" t="s">
        <v>1</v>
      </c>
      <c r="W6" s="93"/>
      <c r="X6" s="106" t="s">
        <v>29</v>
      </c>
    </row>
    <row r="7" spans="2:29" s="1" customFormat="1" x14ac:dyDescent="0.25">
      <c r="B7" s="97"/>
      <c r="C7" s="98"/>
      <c r="D7" s="86" t="s">
        <v>24</v>
      </c>
      <c r="E7" s="87"/>
      <c r="F7" s="87" t="s">
        <v>25</v>
      </c>
      <c r="G7" s="87"/>
      <c r="H7" s="87" t="s">
        <v>26</v>
      </c>
      <c r="I7" s="87"/>
      <c r="J7" s="87" t="s">
        <v>27</v>
      </c>
      <c r="K7" s="87"/>
      <c r="L7" s="87" t="s">
        <v>28</v>
      </c>
      <c r="M7" s="99"/>
      <c r="N7" s="94"/>
      <c r="O7" s="95"/>
      <c r="P7" s="94"/>
      <c r="Q7" s="95"/>
      <c r="R7" s="94"/>
      <c r="S7" s="95"/>
      <c r="T7" s="94"/>
      <c r="U7" s="95"/>
      <c r="V7" s="94"/>
      <c r="W7" s="95"/>
      <c r="X7" s="107"/>
    </row>
    <row r="8" spans="2:29" s="1" customFormat="1" ht="15.75" thickBot="1" x14ac:dyDescent="0.3">
      <c r="B8" s="86"/>
      <c r="C8" s="99"/>
      <c r="D8" s="48" t="s">
        <v>4</v>
      </c>
      <c r="E8" s="49" t="s">
        <v>0</v>
      </c>
      <c r="F8" s="49" t="s">
        <v>4</v>
      </c>
      <c r="G8" s="49" t="s">
        <v>0</v>
      </c>
      <c r="H8" s="49" t="s">
        <v>4</v>
      </c>
      <c r="I8" s="49" t="s">
        <v>0</v>
      </c>
      <c r="J8" s="49" t="s">
        <v>4</v>
      </c>
      <c r="K8" s="49" t="s">
        <v>0</v>
      </c>
      <c r="L8" s="49" t="s">
        <v>4</v>
      </c>
      <c r="M8" s="62" t="s">
        <v>0</v>
      </c>
      <c r="N8" s="81" t="s">
        <v>4</v>
      </c>
      <c r="O8" s="82" t="s">
        <v>0</v>
      </c>
      <c r="P8" s="66" t="s">
        <v>4</v>
      </c>
      <c r="Q8" s="67" t="s">
        <v>0</v>
      </c>
      <c r="R8" s="66" t="s">
        <v>4</v>
      </c>
      <c r="S8" s="67" t="s">
        <v>0</v>
      </c>
      <c r="T8" s="48" t="s">
        <v>4</v>
      </c>
      <c r="U8" s="50" t="s">
        <v>0</v>
      </c>
      <c r="V8" s="76" t="s">
        <v>4</v>
      </c>
      <c r="W8" s="77" t="s">
        <v>0</v>
      </c>
      <c r="X8" s="108"/>
    </row>
    <row r="9" spans="2:29" s="1" customFormat="1" x14ac:dyDescent="0.25">
      <c r="B9" s="41" t="s">
        <v>11</v>
      </c>
      <c r="C9" s="38"/>
      <c r="D9" s="48"/>
      <c r="E9" s="49"/>
      <c r="F9" s="49"/>
      <c r="G9" s="49"/>
      <c r="H9" s="49"/>
      <c r="I9" s="49"/>
      <c r="J9" s="19">
        <v>415</v>
      </c>
      <c r="K9" s="19">
        <v>415</v>
      </c>
      <c r="L9" s="19">
        <f>D9+F9+H9+J9</f>
        <v>415</v>
      </c>
      <c r="M9" s="31">
        <f>E9+G9+I9+K9</f>
        <v>415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31">
        <v>0</v>
      </c>
      <c r="V9" s="78">
        <f>N9+P9+R9+T9+L9</f>
        <v>415</v>
      </c>
      <c r="W9" s="79">
        <f>O9+Q9+S9+U9+M9</f>
        <v>415</v>
      </c>
      <c r="X9" s="64" t="s">
        <v>33</v>
      </c>
    </row>
    <row r="10" spans="2:29" s="1" customFormat="1" ht="50.25" customHeight="1" x14ac:dyDescent="0.25">
      <c r="B10" s="41" t="s">
        <v>12</v>
      </c>
      <c r="C10" s="38"/>
      <c r="D10" s="48"/>
      <c r="E10" s="49"/>
      <c r="F10" s="49"/>
      <c r="G10" s="49"/>
      <c r="H10" s="49"/>
      <c r="I10" s="49"/>
      <c r="J10" s="19">
        <v>141</v>
      </c>
      <c r="K10" s="19">
        <v>141</v>
      </c>
      <c r="L10" s="19">
        <f>D10+F10+H10+J10</f>
        <v>141</v>
      </c>
      <c r="M10" s="31">
        <f>E10+G10+I10+K10</f>
        <v>141</v>
      </c>
      <c r="N10" s="5">
        <v>0</v>
      </c>
      <c r="O10" s="6">
        <v>0</v>
      </c>
      <c r="P10" s="19">
        <v>0</v>
      </c>
      <c r="Q10" s="6">
        <v>0</v>
      </c>
      <c r="R10" s="19">
        <v>0</v>
      </c>
      <c r="S10" s="6">
        <v>0</v>
      </c>
      <c r="T10" s="19">
        <v>0</v>
      </c>
      <c r="U10" s="31">
        <v>0</v>
      </c>
      <c r="V10" s="5">
        <f t="shared" ref="V10:V23" si="0">N10+P10+R10+T10+L10</f>
        <v>141</v>
      </c>
      <c r="W10" s="6">
        <f t="shared" ref="W10:W23" si="1">O10+Q10+S10+U10+M10</f>
        <v>141</v>
      </c>
      <c r="X10" s="64" t="s">
        <v>33</v>
      </c>
    </row>
    <row r="11" spans="2:29" s="1" customFormat="1" ht="30" x14ac:dyDescent="0.25">
      <c r="B11" s="41" t="s">
        <v>13</v>
      </c>
      <c r="C11" s="38"/>
      <c r="D11" s="48"/>
      <c r="E11" s="49"/>
      <c r="F11" s="49"/>
      <c r="G11" s="49"/>
      <c r="H11" s="49"/>
      <c r="I11" s="49"/>
      <c r="J11" s="19">
        <v>76</v>
      </c>
      <c r="K11" s="19">
        <v>76</v>
      </c>
      <c r="L11" s="19">
        <f t="shared" ref="L11:L22" si="2">D11+F11+H11+J11</f>
        <v>76</v>
      </c>
      <c r="M11" s="31">
        <f t="shared" ref="M11:M22" si="3">E11+G11+I11+K11</f>
        <v>76</v>
      </c>
      <c r="N11" s="5">
        <v>0</v>
      </c>
      <c r="O11" s="6">
        <v>0</v>
      </c>
      <c r="P11" s="19">
        <v>0</v>
      </c>
      <c r="Q11" s="6">
        <v>0</v>
      </c>
      <c r="R11" s="19">
        <v>0</v>
      </c>
      <c r="S11" s="6">
        <v>0</v>
      </c>
      <c r="T11" s="19">
        <v>0</v>
      </c>
      <c r="U11" s="31">
        <v>0</v>
      </c>
      <c r="V11" s="5">
        <f t="shared" si="0"/>
        <v>76</v>
      </c>
      <c r="W11" s="6">
        <f t="shared" si="1"/>
        <v>76</v>
      </c>
      <c r="X11" s="72" t="s">
        <v>34</v>
      </c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4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31">
        <v>0</v>
      </c>
      <c r="V13" s="5">
        <f t="shared" si="0"/>
        <v>0</v>
      </c>
      <c r="W13" s="6">
        <f t="shared" si="1"/>
        <v>0</v>
      </c>
      <c r="X13" s="64"/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4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4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4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4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4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152</v>
      </c>
      <c r="K19" s="19">
        <v>152</v>
      </c>
      <c r="L19" s="19">
        <f t="shared" si="2"/>
        <v>152</v>
      </c>
      <c r="M19" s="31">
        <f t="shared" si="3"/>
        <v>152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152</v>
      </c>
      <c r="W19" s="6">
        <f t="shared" si="1"/>
        <v>152</v>
      </c>
      <c r="X19" s="64" t="s">
        <v>33</v>
      </c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4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4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5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5">
        <v>0</v>
      </c>
      <c r="Q22" s="58">
        <v>0</v>
      </c>
      <c r="R22" s="55">
        <v>0</v>
      </c>
      <c r="S22" s="58">
        <v>0</v>
      </c>
      <c r="T22" s="55">
        <v>0</v>
      </c>
      <c r="U22" s="56">
        <v>0</v>
      </c>
      <c r="V22" s="7">
        <f t="shared" si="0"/>
        <v>0</v>
      </c>
      <c r="W22" s="8">
        <f t="shared" si="1"/>
        <v>0</v>
      </c>
      <c r="X22" s="73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9">
        <v>0</v>
      </c>
      <c r="K23" s="59">
        <v>0</v>
      </c>
      <c r="L23" s="59">
        <v>0</v>
      </c>
      <c r="M23" s="60">
        <v>0</v>
      </c>
      <c r="N23" s="61">
        <v>0</v>
      </c>
      <c r="O23" s="59">
        <v>0</v>
      </c>
      <c r="P23" s="61">
        <v>0</v>
      </c>
      <c r="Q23" s="59">
        <v>0</v>
      </c>
      <c r="R23" s="61">
        <v>0</v>
      </c>
      <c r="S23" s="59">
        <v>0</v>
      </c>
      <c r="T23" s="61">
        <v>0</v>
      </c>
      <c r="U23" s="59">
        <v>0</v>
      </c>
      <c r="V23" s="83">
        <f t="shared" si="0"/>
        <v>0</v>
      </c>
      <c r="W23" s="83">
        <f t="shared" si="1"/>
        <v>0</v>
      </c>
      <c r="X23" s="61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9">
        <v>0</v>
      </c>
      <c r="K24" s="59">
        <v>0</v>
      </c>
      <c r="L24" s="59">
        <v>0</v>
      </c>
      <c r="M24" s="60">
        <v>0</v>
      </c>
      <c r="N24" s="61">
        <v>0</v>
      </c>
      <c r="O24" s="59">
        <v>0</v>
      </c>
      <c r="P24" s="61">
        <v>0</v>
      </c>
      <c r="Q24" s="59">
        <v>0</v>
      </c>
      <c r="R24" s="61">
        <v>0</v>
      </c>
      <c r="S24" s="59">
        <v>0</v>
      </c>
      <c r="T24" s="61">
        <v>0</v>
      </c>
      <c r="U24" s="60">
        <v>0</v>
      </c>
      <c r="V24" s="84">
        <f>N24+P24+R24+T24+L24</f>
        <v>0</v>
      </c>
      <c r="W24" s="61">
        <f>O24+Q24+S24+U24+M24</f>
        <v>0</v>
      </c>
      <c r="X24" s="63"/>
      <c r="Z24" s="3"/>
    </row>
    <row r="25" spans="2:29" ht="15.75" thickBot="1" x14ac:dyDescent="0.3">
      <c r="B25" s="109" t="s">
        <v>8</v>
      </c>
      <c r="C25" s="109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Z25" s="3"/>
    </row>
    <row r="26" spans="2:29" s="1" customFormat="1" x14ac:dyDescent="0.25">
      <c r="B26" s="89" t="s">
        <v>2</v>
      </c>
      <c r="C26" s="96"/>
      <c r="D26" s="89">
        <v>2026</v>
      </c>
      <c r="E26" s="90"/>
      <c r="F26" s="90"/>
      <c r="G26" s="90"/>
      <c r="H26" s="90"/>
      <c r="I26" s="90"/>
      <c r="J26" s="90"/>
      <c r="K26" s="90"/>
      <c r="L26" s="90"/>
      <c r="M26" s="91"/>
      <c r="N26" s="92">
        <v>2027</v>
      </c>
      <c r="O26" s="93"/>
      <c r="P26" s="92">
        <v>2028</v>
      </c>
      <c r="Q26" s="93"/>
      <c r="R26" s="92">
        <v>2029</v>
      </c>
      <c r="S26" s="93"/>
      <c r="T26" s="92">
        <v>2030</v>
      </c>
      <c r="U26" s="93"/>
      <c r="V26" s="92" t="s">
        <v>1</v>
      </c>
      <c r="W26" s="93"/>
      <c r="X26" s="106" t="s">
        <v>29</v>
      </c>
      <c r="Z26" s="4"/>
      <c r="AA26" s="4"/>
      <c r="AB26" s="4"/>
      <c r="AC26" s="4"/>
    </row>
    <row r="27" spans="2:29" s="1" customFormat="1" x14ac:dyDescent="0.25">
      <c r="B27" s="97"/>
      <c r="C27" s="98"/>
      <c r="D27" s="86" t="s">
        <v>24</v>
      </c>
      <c r="E27" s="87"/>
      <c r="F27" s="87" t="s">
        <v>25</v>
      </c>
      <c r="G27" s="87"/>
      <c r="H27" s="87" t="s">
        <v>26</v>
      </c>
      <c r="I27" s="87"/>
      <c r="J27" s="87" t="s">
        <v>27</v>
      </c>
      <c r="K27" s="87"/>
      <c r="L27" s="87" t="s">
        <v>28</v>
      </c>
      <c r="M27" s="88"/>
      <c r="N27" s="94"/>
      <c r="O27" s="95"/>
      <c r="P27" s="94"/>
      <c r="Q27" s="95"/>
      <c r="R27" s="94"/>
      <c r="S27" s="95"/>
      <c r="T27" s="94"/>
      <c r="U27" s="95"/>
      <c r="V27" s="94"/>
      <c r="W27" s="95"/>
      <c r="X27" s="107"/>
      <c r="Z27" s="4"/>
      <c r="AA27" s="4"/>
      <c r="AB27" s="4"/>
      <c r="AC27" s="4"/>
    </row>
    <row r="28" spans="2:29" s="1" customFormat="1" x14ac:dyDescent="0.25">
      <c r="B28" s="86"/>
      <c r="C28" s="99"/>
      <c r="D28" s="66" t="s">
        <v>4</v>
      </c>
      <c r="E28" s="68" t="s">
        <v>0</v>
      </c>
      <c r="F28" s="68" t="s">
        <v>4</v>
      </c>
      <c r="G28" s="68" t="s">
        <v>0</v>
      </c>
      <c r="H28" s="68" t="s">
        <v>4</v>
      </c>
      <c r="I28" s="68" t="s">
        <v>0</v>
      </c>
      <c r="J28" s="68" t="s">
        <v>4</v>
      </c>
      <c r="K28" s="68" t="s">
        <v>0</v>
      </c>
      <c r="L28" s="68" t="s">
        <v>4</v>
      </c>
      <c r="M28" s="67" t="s">
        <v>0</v>
      </c>
      <c r="N28" s="48" t="s">
        <v>4</v>
      </c>
      <c r="O28" s="50" t="s">
        <v>0</v>
      </c>
      <c r="P28" s="66" t="s">
        <v>4</v>
      </c>
      <c r="Q28" s="67" t="s">
        <v>0</v>
      </c>
      <c r="R28" s="66" t="s">
        <v>4</v>
      </c>
      <c r="S28" s="67" t="s">
        <v>0</v>
      </c>
      <c r="T28" s="48" t="s">
        <v>4</v>
      </c>
      <c r="U28" s="50" t="s">
        <v>0</v>
      </c>
      <c r="V28" s="76" t="s">
        <v>4</v>
      </c>
      <c r="W28" s="80" t="s">
        <v>0</v>
      </c>
      <c r="X28" s="108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66"/>
      <c r="E29" s="68"/>
      <c r="F29" s="68"/>
      <c r="G29" s="68"/>
      <c r="H29" s="68"/>
      <c r="I29" s="68"/>
      <c r="J29" s="19">
        <v>0</v>
      </c>
      <c r="K29" s="19">
        <v>0</v>
      </c>
      <c r="L29" s="19">
        <v>0</v>
      </c>
      <c r="M29" s="6">
        <v>0</v>
      </c>
      <c r="N29" s="5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31">
        <v>0</v>
      </c>
      <c r="V29" s="5">
        <f>N29+P29+R29+T29+L29</f>
        <v>0</v>
      </c>
      <c r="W29" s="6">
        <f t="shared" ref="W29:W42" si="4">O29+Q29+S29+U29+M29</f>
        <v>0</v>
      </c>
      <c r="X29" s="64"/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66"/>
      <c r="E30" s="68"/>
      <c r="F30" s="68"/>
      <c r="G30" s="68"/>
      <c r="H30" s="68"/>
      <c r="I30" s="68"/>
      <c r="J30" s="19">
        <v>0</v>
      </c>
      <c r="K30" s="19">
        <v>0</v>
      </c>
      <c r="L30" s="19">
        <v>0</v>
      </c>
      <c r="M30" s="6">
        <v>0</v>
      </c>
      <c r="N30" s="5">
        <v>0</v>
      </c>
      <c r="O30" s="6">
        <v>0</v>
      </c>
      <c r="P30" s="19">
        <v>0</v>
      </c>
      <c r="Q30" s="6">
        <v>0</v>
      </c>
      <c r="R30" s="19">
        <v>0</v>
      </c>
      <c r="S30" s="6">
        <v>0</v>
      </c>
      <c r="T30" s="19">
        <v>0</v>
      </c>
      <c r="U30" s="31">
        <v>0</v>
      </c>
      <c r="V30" s="5">
        <f t="shared" ref="V30:V42" si="5">N30+P30+R30+T30+L30</f>
        <v>0</v>
      </c>
      <c r="W30" s="6">
        <f t="shared" si="4"/>
        <v>0</v>
      </c>
      <c r="X30" s="64"/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66"/>
      <c r="E31" s="68"/>
      <c r="F31" s="68"/>
      <c r="G31" s="68"/>
      <c r="H31" s="68"/>
      <c r="I31" s="68"/>
      <c r="J31" s="19">
        <v>0</v>
      </c>
      <c r="K31" s="19">
        <v>0</v>
      </c>
      <c r="L31" s="19">
        <v>0</v>
      </c>
      <c r="M31" s="6">
        <v>0</v>
      </c>
      <c r="N31" s="19">
        <v>0</v>
      </c>
      <c r="O31" s="6">
        <v>0</v>
      </c>
      <c r="P31" s="19">
        <v>0</v>
      </c>
      <c r="Q31" s="6">
        <v>0</v>
      </c>
      <c r="R31" s="19">
        <v>0</v>
      </c>
      <c r="S31" s="6">
        <v>0</v>
      </c>
      <c r="T31" s="19">
        <v>0</v>
      </c>
      <c r="U31" s="31">
        <v>0</v>
      </c>
      <c r="V31" s="5">
        <f t="shared" si="5"/>
        <v>0</v>
      </c>
      <c r="W31" s="6">
        <f t="shared" si="4"/>
        <v>0</v>
      </c>
      <c r="X31" s="64"/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v>0</v>
      </c>
      <c r="M32" s="6">
        <v>0</v>
      </c>
      <c r="N32" s="5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f t="shared" si="5"/>
        <v>0</v>
      </c>
      <c r="W32" s="6">
        <f t="shared" si="4"/>
        <v>0</v>
      </c>
      <c r="X32" s="64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v>0</v>
      </c>
      <c r="M33" s="6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31">
        <v>0</v>
      </c>
      <c r="V33" s="5">
        <f t="shared" si="5"/>
        <v>0</v>
      </c>
      <c r="W33" s="6">
        <f t="shared" si="4"/>
        <v>0</v>
      </c>
      <c r="X33" s="64"/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v>0</v>
      </c>
      <c r="M34" s="6">
        <v>0</v>
      </c>
      <c r="N34" s="5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f t="shared" si="5"/>
        <v>0</v>
      </c>
      <c r="W34" s="6">
        <f t="shared" si="4"/>
        <v>0</v>
      </c>
      <c r="X34" s="64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v>0</v>
      </c>
      <c r="M35" s="6">
        <v>0</v>
      </c>
      <c r="N35" s="5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f t="shared" si="5"/>
        <v>0</v>
      </c>
      <c r="W35" s="6">
        <f t="shared" si="4"/>
        <v>0</v>
      </c>
      <c r="X35" s="64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v>0</v>
      </c>
      <c r="M36" s="6">
        <v>0</v>
      </c>
      <c r="N36" s="5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f t="shared" si="5"/>
        <v>0</v>
      </c>
      <c r="W36" s="6">
        <f t="shared" si="4"/>
        <v>0</v>
      </c>
      <c r="X36" s="64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v>0</v>
      </c>
      <c r="M37" s="6">
        <v>0</v>
      </c>
      <c r="N37" s="5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f t="shared" si="5"/>
        <v>0</v>
      </c>
      <c r="W37" s="6">
        <f t="shared" si="4"/>
        <v>0</v>
      </c>
      <c r="X37" s="64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v>0</v>
      </c>
      <c r="M38" s="6">
        <v>0</v>
      </c>
      <c r="N38" s="5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f t="shared" si="5"/>
        <v>0</v>
      </c>
      <c r="W38" s="6">
        <f t="shared" si="4"/>
        <v>0</v>
      </c>
      <c r="X38" s="64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v>0</v>
      </c>
      <c r="M39" s="6">
        <v>0</v>
      </c>
      <c r="N39" s="19">
        <v>0</v>
      </c>
      <c r="O39" s="6">
        <v>0</v>
      </c>
      <c r="P39" s="19">
        <v>0</v>
      </c>
      <c r="Q39" s="6">
        <v>0</v>
      </c>
      <c r="R39" s="19">
        <v>0</v>
      </c>
      <c r="S39" s="6">
        <v>0</v>
      </c>
      <c r="T39" s="19">
        <v>0</v>
      </c>
      <c r="U39" s="31">
        <v>0</v>
      </c>
      <c r="V39" s="5">
        <f t="shared" si="5"/>
        <v>0</v>
      </c>
      <c r="W39" s="6">
        <f t="shared" si="4"/>
        <v>0</v>
      </c>
      <c r="X39" s="64"/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v>0</v>
      </c>
      <c r="M40" s="6">
        <v>0</v>
      </c>
      <c r="N40" s="19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si="5"/>
        <v>0</v>
      </c>
      <c r="W40" s="6">
        <f t="shared" si="4"/>
        <v>0</v>
      </c>
      <c r="X40" s="64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v>0</v>
      </c>
      <c r="M41" s="6">
        <v>0</v>
      </c>
      <c r="N41" s="19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5"/>
        <v>0</v>
      </c>
      <c r="W41" s="6">
        <f t="shared" si="4"/>
        <v>0</v>
      </c>
      <c r="X41" s="64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5">
        <v>0</v>
      </c>
      <c r="L42" s="55">
        <v>0</v>
      </c>
      <c r="M42" s="58">
        <v>0</v>
      </c>
      <c r="N42" s="55">
        <v>0</v>
      </c>
      <c r="O42" s="58">
        <v>0</v>
      </c>
      <c r="P42" s="55">
        <v>0</v>
      </c>
      <c r="Q42" s="58">
        <v>0</v>
      </c>
      <c r="R42" s="55">
        <v>0</v>
      </c>
      <c r="S42" s="58">
        <v>0</v>
      </c>
      <c r="T42" s="55">
        <v>0</v>
      </c>
      <c r="U42" s="56">
        <v>0</v>
      </c>
      <c r="V42" s="7">
        <f t="shared" si="5"/>
        <v>0</v>
      </c>
      <c r="W42" s="8">
        <f t="shared" si="4"/>
        <v>0</v>
      </c>
      <c r="X42" s="63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9">
        <v>0</v>
      </c>
      <c r="K43" s="59">
        <v>0</v>
      </c>
      <c r="L43" s="59">
        <v>0</v>
      </c>
      <c r="M43" s="59">
        <v>0</v>
      </c>
      <c r="N43" s="59">
        <v>0</v>
      </c>
      <c r="O43" s="59">
        <v>0</v>
      </c>
      <c r="P43" s="59">
        <v>0</v>
      </c>
      <c r="Q43" s="59">
        <v>0</v>
      </c>
      <c r="R43" s="59">
        <v>0</v>
      </c>
      <c r="S43" s="59">
        <v>0</v>
      </c>
      <c r="T43" s="59">
        <v>0</v>
      </c>
      <c r="U43" s="59">
        <v>0</v>
      </c>
      <c r="V43" s="83">
        <f>N43+P43+R43+T43+L43</f>
        <v>0</v>
      </c>
      <c r="W43" s="83">
        <f>O43+Q43+S43+U43+M43</f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9">
        <v>0</v>
      </c>
      <c r="K44" s="59">
        <v>0</v>
      </c>
      <c r="L44" s="59">
        <v>0</v>
      </c>
      <c r="M44" s="59">
        <v>0</v>
      </c>
      <c r="N44" s="59">
        <v>0</v>
      </c>
      <c r="O44" s="59">
        <v>0</v>
      </c>
      <c r="P44" s="59">
        <v>0</v>
      </c>
      <c r="Q44" s="59">
        <v>0</v>
      </c>
      <c r="R44" s="59">
        <v>0</v>
      </c>
      <c r="S44" s="59">
        <v>0</v>
      </c>
      <c r="T44" s="59">
        <v>0</v>
      </c>
      <c r="U44" s="59">
        <v>0</v>
      </c>
      <c r="V44" s="84">
        <f>N44+P44+R44+T44+L44</f>
        <v>0</v>
      </c>
      <c r="W44" s="61">
        <f>O44+Q44+S44+U44+M44</f>
        <v>0</v>
      </c>
      <c r="X44" s="30"/>
      <c r="Z44" s="3"/>
    </row>
    <row r="45" spans="2:29" x14ac:dyDescent="0.25">
      <c r="J45" s="46">
        <f>SUM(J29:J39)</f>
        <v>0</v>
      </c>
      <c r="K45" s="47">
        <f t="shared" ref="K45:W45" si="6">SUM(K29:K39)</f>
        <v>0</v>
      </c>
      <c r="L45" s="47">
        <f t="shared" si="6"/>
        <v>0</v>
      </c>
      <c r="M45" s="47">
        <f t="shared" si="6"/>
        <v>0</v>
      </c>
      <c r="N45" s="47">
        <f t="shared" si="6"/>
        <v>0</v>
      </c>
      <c r="O45" s="47">
        <f t="shared" si="6"/>
        <v>0</v>
      </c>
      <c r="P45" s="47">
        <f t="shared" ref="P45:S45" si="7">SUM(P29:P39)</f>
        <v>0</v>
      </c>
      <c r="Q45" s="47">
        <f t="shared" si="7"/>
        <v>0</v>
      </c>
      <c r="R45" s="47">
        <f t="shared" si="7"/>
        <v>0</v>
      </c>
      <c r="S45" s="47">
        <f t="shared" si="7"/>
        <v>0</v>
      </c>
      <c r="T45" s="47">
        <f t="shared" si="6"/>
        <v>0</v>
      </c>
      <c r="U45" s="47">
        <f t="shared" si="6"/>
        <v>0</v>
      </c>
      <c r="V45" s="47">
        <f t="shared" si="6"/>
        <v>0</v>
      </c>
      <c r="W45" s="47">
        <f t="shared" si="6"/>
        <v>0</v>
      </c>
    </row>
    <row r="46" spans="2:29" ht="15.75" hidden="1" thickBot="1" x14ac:dyDescent="0.3">
      <c r="B46" s="110" t="s">
        <v>7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09"/>
      <c r="O46" s="109"/>
      <c r="P46" s="109"/>
      <c r="Q46" s="109"/>
      <c r="R46" s="109"/>
      <c r="S46" s="109"/>
      <c r="T46" s="109"/>
      <c r="U46" s="109"/>
      <c r="V46" s="109"/>
      <c r="W46" s="109"/>
    </row>
    <row r="47" spans="2:29" s="1" customFormat="1" ht="15" hidden="1" customHeight="1" x14ac:dyDescent="0.25">
      <c r="B47" s="100" t="s">
        <v>2</v>
      </c>
      <c r="C47" s="103" t="s">
        <v>3</v>
      </c>
      <c r="D47" s="89">
        <v>2020</v>
      </c>
      <c r="E47" s="90"/>
      <c r="F47" s="90"/>
      <c r="G47" s="90"/>
      <c r="H47" s="90"/>
      <c r="I47" s="90"/>
      <c r="J47" s="90"/>
      <c r="K47" s="90"/>
      <c r="L47" s="90"/>
      <c r="M47" s="91"/>
      <c r="N47" s="92">
        <v>2025</v>
      </c>
      <c r="O47" s="93"/>
      <c r="P47" s="92">
        <v>2025</v>
      </c>
      <c r="Q47" s="93"/>
      <c r="R47" s="92">
        <v>2025</v>
      </c>
      <c r="S47" s="93"/>
      <c r="T47" s="92">
        <v>2025</v>
      </c>
      <c r="U47" s="93"/>
      <c r="V47" s="92" t="s">
        <v>1</v>
      </c>
      <c r="W47" s="93"/>
      <c r="X47" s="106" t="s">
        <v>29</v>
      </c>
      <c r="Z47" s="4"/>
      <c r="AA47" s="4"/>
      <c r="AB47" s="4"/>
      <c r="AC47" s="4"/>
    </row>
    <row r="48" spans="2:29" s="1" customFormat="1" ht="15" hidden="1" customHeight="1" x14ac:dyDescent="0.25">
      <c r="B48" s="101"/>
      <c r="C48" s="104"/>
      <c r="D48" s="86" t="s">
        <v>24</v>
      </c>
      <c r="E48" s="87"/>
      <c r="F48" s="87" t="s">
        <v>25</v>
      </c>
      <c r="G48" s="87"/>
      <c r="H48" s="87" t="s">
        <v>26</v>
      </c>
      <c r="I48" s="87"/>
      <c r="J48" s="87" t="s">
        <v>27</v>
      </c>
      <c r="K48" s="87"/>
      <c r="L48" s="87" t="s">
        <v>28</v>
      </c>
      <c r="M48" s="88"/>
      <c r="N48" s="94"/>
      <c r="O48" s="95"/>
      <c r="P48" s="94"/>
      <c r="Q48" s="95"/>
      <c r="R48" s="94"/>
      <c r="S48" s="95"/>
      <c r="T48" s="94"/>
      <c r="U48" s="95"/>
      <c r="V48" s="94"/>
      <c r="W48" s="95"/>
      <c r="X48" s="107"/>
      <c r="Z48" s="4"/>
      <c r="AA48" s="4"/>
      <c r="AB48" s="4"/>
      <c r="AC48" s="4"/>
    </row>
    <row r="49" spans="2:29" s="1" customFormat="1" hidden="1" x14ac:dyDescent="0.25">
      <c r="B49" s="102"/>
      <c r="C49" s="105"/>
      <c r="D49" s="48" t="s">
        <v>4</v>
      </c>
      <c r="E49" s="49" t="s">
        <v>0</v>
      </c>
      <c r="F49" s="49" t="s">
        <v>4</v>
      </c>
      <c r="G49" s="49" t="s">
        <v>0</v>
      </c>
      <c r="H49" s="49" t="s">
        <v>4</v>
      </c>
      <c r="I49" s="49" t="s">
        <v>0</v>
      </c>
      <c r="J49" s="49" t="s">
        <v>4</v>
      </c>
      <c r="K49" s="49" t="s">
        <v>0</v>
      </c>
      <c r="L49" s="49" t="s">
        <v>4</v>
      </c>
      <c r="M49" s="50" t="s">
        <v>0</v>
      </c>
      <c r="N49" s="48" t="s">
        <v>4</v>
      </c>
      <c r="O49" s="50" t="s">
        <v>0</v>
      </c>
      <c r="P49" s="66" t="s">
        <v>4</v>
      </c>
      <c r="Q49" s="67" t="s">
        <v>0</v>
      </c>
      <c r="R49" s="66" t="s">
        <v>4</v>
      </c>
      <c r="S49" s="67" t="s">
        <v>0</v>
      </c>
      <c r="T49" s="48" t="s">
        <v>4</v>
      </c>
      <c r="U49" s="50" t="s">
        <v>0</v>
      </c>
      <c r="V49" s="48" t="s">
        <v>4</v>
      </c>
      <c r="W49" s="50" t="s">
        <v>0</v>
      </c>
      <c r="X49" s="108"/>
      <c r="Z49" s="4"/>
      <c r="AA49" s="4"/>
      <c r="AB49" s="4"/>
      <c r="AC49" s="4"/>
    </row>
    <row r="50" spans="2:29" s="1" customFormat="1" hidden="1" x14ac:dyDescent="0.25">
      <c r="B50" s="14" t="s">
        <v>11</v>
      </c>
      <c r="C50" s="16">
        <v>500000</v>
      </c>
      <c r="D50" s="25"/>
      <c r="E50" s="23"/>
      <c r="F50" s="23"/>
      <c r="G50" s="23"/>
      <c r="H50" s="23"/>
      <c r="I50" s="23"/>
      <c r="J50" s="52">
        <v>12500</v>
      </c>
      <c r="K50" s="23"/>
      <c r="L50" s="19">
        <f>C50*0.05/2</f>
        <v>12500</v>
      </c>
      <c r="M50" s="6"/>
      <c r="N50" s="5">
        <f>$C50*0.05</f>
        <v>25000</v>
      </c>
      <c r="O50" s="6"/>
      <c r="P50" s="5">
        <f>$C50*0.05</f>
        <v>25000</v>
      </c>
      <c r="Q50" s="6"/>
      <c r="R50" s="5">
        <f>$C50*0.05</f>
        <v>25000</v>
      </c>
      <c r="S50" s="6"/>
      <c r="T50" s="5">
        <f>$C50*0.05</f>
        <v>25000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12</v>
      </c>
      <c r="C51" s="16">
        <v>283340.7</v>
      </c>
      <c r="D51" s="25"/>
      <c r="E51" s="23"/>
      <c r="F51" s="23"/>
      <c r="G51" s="23"/>
      <c r="H51" s="23"/>
      <c r="I51" s="23"/>
      <c r="J51" s="52">
        <v>7083.5175000000008</v>
      </c>
      <c r="K51" s="23"/>
      <c r="L51" s="19">
        <f t="shared" ref="L51:L52" si="8">C51*0.05/2</f>
        <v>7083.5175000000008</v>
      </c>
      <c r="M51" s="6"/>
      <c r="N51" s="5">
        <f>$C51*0.05</f>
        <v>14167.035000000002</v>
      </c>
      <c r="O51" s="6"/>
      <c r="P51" s="5">
        <f>$C51*0.05</f>
        <v>14167.035000000002</v>
      </c>
      <c r="Q51" s="6"/>
      <c r="R51" s="5">
        <f>$C51*0.05</f>
        <v>14167.035000000002</v>
      </c>
      <c r="S51" s="6"/>
      <c r="T51" s="5">
        <f>$C51*0.05</f>
        <v>14167.035000000002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13</v>
      </c>
      <c r="C52" s="16">
        <v>31482.300000000003</v>
      </c>
      <c r="D52" s="25"/>
      <c r="E52" s="23"/>
      <c r="F52" s="23"/>
      <c r="G52" s="23"/>
      <c r="H52" s="23"/>
      <c r="I52" s="23"/>
      <c r="J52" s="52">
        <v>787.05750000000012</v>
      </c>
      <c r="K52" s="23"/>
      <c r="L52" s="19">
        <f t="shared" si="8"/>
        <v>787.05750000000012</v>
      </c>
      <c r="M52" s="6"/>
      <c r="N52" s="5">
        <f>$C52*0.05</f>
        <v>1574.1150000000002</v>
      </c>
      <c r="O52" s="6"/>
      <c r="P52" s="5">
        <f>$C52*0.05</f>
        <v>1574.1150000000002</v>
      </c>
      <c r="Q52" s="6"/>
      <c r="R52" s="5">
        <f>$C52*0.05</f>
        <v>1574.1150000000002</v>
      </c>
      <c r="S52" s="6"/>
      <c r="T52" s="5">
        <f>$C52*0.05</f>
        <v>1574.1150000000002</v>
      </c>
      <c r="U52" s="6"/>
      <c r="V52" s="5" t="e">
        <f>L52+#REF!+#REF!+#REF!+#REF!+T52</f>
        <v>#REF!</v>
      </c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14</v>
      </c>
      <c r="C53" s="17"/>
      <c r="D53" s="26"/>
      <c r="E53" s="24"/>
      <c r="F53" s="24"/>
      <c r="G53" s="24"/>
      <c r="H53" s="24"/>
      <c r="I53" s="24"/>
      <c r="J53" s="53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10</v>
      </c>
      <c r="C54" s="17"/>
      <c r="D54" s="26"/>
      <c r="E54" s="24"/>
      <c r="F54" s="24"/>
      <c r="G54" s="24"/>
      <c r="H54" s="24"/>
      <c r="I54" s="24"/>
      <c r="J54" s="53"/>
      <c r="K54" s="24"/>
      <c r="L54" s="19"/>
      <c r="M54" s="6"/>
      <c r="N54" s="5"/>
      <c r="O54" s="6"/>
      <c r="P54" s="5"/>
      <c r="Q54" s="6"/>
      <c r="R54" s="5"/>
      <c r="S54" s="6"/>
      <c r="T54" s="5"/>
      <c r="U54" s="6"/>
      <c r="V54" s="5"/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15</v>
      </c>
      <c r="C55" s="16"/>
      <c r="D55" s="25"/>
      <c r="E55" s="23"/>
      <c r="F55" s="23"/>
      <c r="G55" s="23"/>
      <c r="H55" s="23"/>
      <c r="I55" s="23"/>
      <c r="J55" s="52">
        <v>0</v>
      </c>
      <c r="K55" s="23"/>
      <c r="L55" s="19">
        <v>0</v>
      </c>
      <c r="M55" s="6"/>
      <c r="N55" s="5">
        <v>0</v>
      </c>
      <c r="O55" s="6"/>
      <c r="P55" s="5">
        <v>0</v>
      </c>
      <c r="Q55" s="6"/>
      <c r="R55" s="5">
        <v>0</v>
      </c>
      <c r="S55" s="6"/>
      <c r="T55" s="5">
        <v>0</v>
      </c>
      <c r="U55" s="6"/>
      <c r="V55" s="5" t="e">
        <f>L55+#REF!+#REF!+#REF!+#REF!+T55</f>
        <v>#REF!</v>
      </c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16</v>
      </c>
      <c r="C56" s="51"/>
      <c r="D56" s="13"/>
      <c r="E56" s="20"/>
      <c r="F56" s="20"/>
      <c r="G56" s="20"/>
      <c r="H56" s="20"/>
      <c r="I56" s="20"/>
      <c r="J56" s="54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19</v>
      </c>
      <c r="C57" s="51"/>
      <c r="D57" s="13"/>
      <c r="E57" s="20"/>
      <c r="F57" s="20"/>
      <c r="G57" s="20"/>
      <c r="H57" s="20"/>
      <c r="I57" s="20"/>
      <c r="J57" s="54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18</v>
      </c>
      <c r="C58" s="51"/>
      <c r="D58" s="13"/>
      <c r="E58" s="20"/>
      <c r="F58" s="20"/>
      <c r="G58" s="20"/>
      <c r="H58" s="20"/>
      <c r="I58" s="20"/>
      <c r="J58" s="54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17</v>
      </c>
      <c r="C59" s="51"/>
      <c r="D59" s="13"/>
      <c r="E59" s="20"/>
      <c r="F59" s="20"/>
      <c r="G59" s="20"/>
      <c r="H59" s="20"/>
      <c r="I59" s="20"/>
      <c r="J59" s="54"/>
      <c r="K59" s="20"/>
      <c r="L59" s="19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20</v>
      </c>
      <c r="C60" s="16">
        <v>31482.300000000003</v>
      </c>
      <c r="D60" s="25"/>
      <c r="E60" s="23"/>
      <c r="F60" s="23"/>
      <c r="G60" s="23"/>
      <c r="H60" s="23"/>
      <c r="I60" s="23"/>
      <c r="J60" s="52">
        <v>787.05750000000012</v>
      </c>
      <c r="K60" s="23"/>
      <c r="L60" s="19">
        <f>C60*0.05/2</f>
        <v>787.05750000000012</v>
      </c>
      <c r="M60" s="6"/>
      <c r="N60" s="5">
        <f>$C60*0.05</f>
        <v>1574.1150000000002</v>
      </c>
      <c r="O60" s="6"/>
      <c r="P60" s="5">
        <f>$C60*0.05</f>
        <v>1574.1150000000002</v>
      </c>
      <c r="Q60" s="6"/>
      <c r="R60" s="5">
        <f>$C60*0.05</f>
        <v>1574.1150000000002</v>
      </c>
      <c r="S60" s="6"/>
      <c r="T60" s="5">
        <f>$C60*0.05</f>
        <v>1574.1150000000002</v>
      </c>
      <c r="U60" s="6"/>
      <c r="V60" s="5" t="e">
        <f>L60+#REF!+#REF!+#REF!+#REF!+T60</f>
        <v>#REF!</v>
      </c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21</v>
      </c>
      <c r="C61" s="17"/>
      <c r="D61" s="26"/>
      <c r="E61" s="24"/>
      <c r="F61" s="24"/>
      <c r="G61" s="24"/>
      <c r="H61" s="24"/>
      <c r="I61" s="24"/>
      <c r="J61" s="53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idden="1" x14ac:dyDescent="0.25">
      <c r="B62" s="14" t="s">
        <v>22</v>
      </c>
      <c r="C62" s="17"/>
      <c r="D62" s="26"/>
      <c r="E62" s="24"/>
      <c r="F62" s="24"/>
      <c r="G62" s="24"/>
      <c r="H62" s="24"/>
      <c r="I62" s="24"/>
      <c r="J62" s="53"/>
      <c r="K62" s="24"/>
      <c r="L62" s="19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29"/>
      <c r="Z62" s="4"/>
      <c r="AA62" s="4"/>
      <c r="AB62" s="4"/>
      <c r="AC62" s="4"/>
    </row>
    <row r="63" spans="2:29" s="1" customFormat="1" ht="15.75" hidden="1" thickBot="1" x14ac:dyDescent="0.3">
      <c r="B63" s="15" t="s">
        <v>23</v>
      </c>
      <c r="C63" s="18"/>
      <c r="D63" s="27"/>
      <c r="E63" s="28"/>
      <c r="F63" s="28"/>
      <c r="G63" s="28"/>
      <c r="H63" s="28"/>
      <c r="I63" s="28"/>
      <c r="J63" s="28"/>
      <c r="K63" s="28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8"/>
      <c r="X63" s="30"/>
      <c r="Z63" s="4"/>
      <c r="AA63" s="4"/>
      <c r="AB63" s="4"/>
      <c r="AC63" s="4"/>
    </row>
    <row r="64" spans="2:29" ht="15.75" hidden="1" thickBot="1" x14ac:dyDescent="0.3">
      <c r="B64" s="43" t="s">
        <v>30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t="15.75" hidden="1" thickBot="1" x14ac:dyDescent="0.3">
      <c r="B65" s="43" t="s">
        <v>31</v>
      </c>
      <c r="C65" s="44"/>
      <c r="D65" s="33"/>
      <c r="E65" s="21"/>
      <c r="F65" s="21"/>
      <c r="G65" s="21"/>
      <c r="H65" s="21"/>
      <c r="I65" s="21"/>
      <c r="J65" s="22"/>
      <c r="K65" s="22"/>
      <c r="L65" s="22"/>
      <c r="M65" s="8"/>
      <c r="N65" s="7"/>
      <c r="O65" s="8"/>
      <c r="P65" s="7"/>
      <c r="Q65" s="8"/>
      <c r="R65" s="7"/>
      <c r="S65" s="8"/>
      <c r="T65" s="7"/>
      <c r="U65" s="8"/>
      <c r="V65" s="7"/>
      <c r="W65" s="32"/>
      <c r="X65" s="30"/>
      <c r="Z65" s="3"/>
    </row>
    <row r="66" spans="2:29" hidden="1" x14ac:dyDescent="0.25">
      <c r="C66" s="9"/>
      <c r="D66" s="9"/>
      <c r="E66" s="9"/>
      <c r="F66" s="9"/>
      <c r="G66" s="9"/>
      <c r="H66" s="9"/>
      <c r="I66" s="9"/>
      <c r="J66" s="9"/>
      <c r="K66" s="9"/>
    </row>
    <row r="67" spans="2:29" ht="15.75" thickBot="1" x14ac:dyDescent="0.3">
      <c r="B67" s="109" t="s">
        <v>9</v>
      </c>
      <c r="C67" s="109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09"/>
      <c r="O67" s="109"/>
      <c r="P67" s="109"/>
      <c r="Q67" s="109"/>
      <c r="R67" s="109"/>
      <c r="S67" s="109"/>
      <c r="T67" s="109"/>
      <c r="U67" s="109"/>
      <c r="V67" s="110"/>
      <c r="W67" s="110"/>
    </row>
    <row r="68" spans="2:29" s="1" customFormat="1" x14ac:dyDescent="0.25">
      <c r="B68" s="89" t="s">
        <v>2</v>
      </c>
      <c r="C68" s="96"/>
      <c r="D68" s="89">
        <v>2026</v>
      </c>
      <c r="E68" s="90"/>
      <c r="F68" s="90"/>
      <c r="G68" s="90"/>
      <c r="H68" s="90"/>
      <c r="I68" s="90"/>
      <c r="J68" s="90"/>
      <c r="K68" s="90"/>
      <c r="L68" s="90"/>
      <c r="M68" s="91"/>
      <c r="N68" s="92">
        <v>2027</v>
      </c>
      <c r="O68" s="93"/>
      <c r="P68" s="92">
        <v>2028</v>
      </c>
      <c r="Q68" s="93"/>
      <c r="R68" s="92">
        <v>2029</v>
      </c>
      <c r="S68" s="93"/>
      <c r="T68" s="92">
        <v>2030</v>
      </c>
      <c r="U68" s="93"/>
      <c r="V68" s="89" t="s">
        <v>1</v>
      </c>
      <c r="W68" s="91"/>
      <c r="X68" s="111" t="s">
        <v>29</v>
      </c>
      <c r="Z68" s="4"/>
      <c r="AA68" s="4"/>
      <c r="AB68" s="4"/>
      <c r="AC68" s="4"/>
    </row>
    <row r="69" spans="2:29" s="1" customFormat="1" x14ac:dyDescent="0.25">
      <c r="B69" s="97"/>
      <c r="C69" s="98"/>
      <c r="D69" s="86" t="s">
        <v>24</v>
      </c>
      <c r="E69" s="87"/>
      <c r="F69" s="87" t="s">
        <v>25</v>
      </c>
      <c r="G69" s="87"/>
      <c r="H69" s="87" t="s">
        <v>26</v>
      </c>
      <c r="I69" s="87"/>
      <c r="J69" s="87" t="s">
        <v>27</v>
      </c>
      <c r="K69" s="87"/>
      <c r="L69" s="87" t="s">
        <v>28</v>
      </c>
      <c r="M69" s="88"/>
      <c r="N69" s="94"/>
      <c r="O69" s="95"/>
      <c r="P69" s="94"/>
      <c r="Q69" s="95"/>
      <c r="R69" s="94"/>
      <c r="S69" s="95"/>
      <c r="T69" s="94"/>
      <c r="U69" s="95"/>
      <c r="V69" s="86"/>
      <c r="W69" s="88"/>
      <c r="X69" s="112"/>
      <c r="Z69" s="4"/>
      <c r="AA69" s="4"/>
      <c r="AB69" s="4"/>
      <c r="AC69" s="4"/>
    </row>
    <row r="70" spans="2:29" s="1" customFormat="1" x14ac:dyDescent="0.25">
      <c r="B70" s="86"/>
      <c r="C70" s="99"/>
      <c r="D70" s="66" t="s">
        <v>4</v>
      </c>
      <c r="E70" s="68" t="s">
        <v>0</v>
      </c>
      <c r="F70" s="68" t="s">
        <v>4</v>
      </c>
      <c r="G70" s="68" t="s">
        <v>0</v>
      </c>
      <c r="H70" s="68" t="s">
        <v>4</v>
      </c>
      <c r="I70" s="68" t="s">
        <v>0</v>
      </c>
      <c r="J70" s="68" t="s">
        <v>4</v>
      </c>
      <c r="K70" s="68" t="s">
        <v>0</v>
      </c>
      <c r="L70" s="68" t="s">
        <v>4</v>
      </c>
      <c r="M70" s="67" t="s">
        <v>0</v>
      </c>
      <c r="N70" s="48" t="s">
        <v>4</v>
      </c>
      <c r="O70" s="50" t="s">
        <v>0</v>
      </c>
      <c r="P70" s="66" t="s">
        <v>4</v>
      </c>
      <c r="Q70" s="67" t="s">
        <v>0</v>
      </c>
      <c r="R70" s="66" t="s">
        <v>4</v>
      </c>
      <c r="S70" s="67" t="s">
        <v>0</v>
      </c>
      <c r="T70" s="71" t="s">
        <v>4</v>
      </c>
      <c r="U70" s="69" t="s">
        <v>0</v>
      </c>
      <c r="V70" s="66" t="s">
        <v>4</v>
      </c>
      <c r="W70" s="67" t="s">
        <v>0</v>
      </c>
      <c r="X70" s="113"/>
      <c r="Z70" s="4"/>
      <c r="AA70" s="4"/>
      <c r="AB70" s="4"/>
      <c r="AC70" s="4"/>
    </row>
    <row r="71" spans="2:29" s="1" customFormat="1" x14ac:dyDescent="0.25">
      <c r="B71" s="41" t="s">
        <v>11</v>
      </c>
      <c r="C71" s="45"/>
      <c r="D71" s="66"/>
      <c r="E71" s="68"/>
      <c r="F71" s="68"/>
      <c r="G71" s="68"/>
      <c r="H71" s="68"/>
      <c r="I71" s="68"/>
      <c r="J71" s="19">
        <v>415</v>
      </c>
      <c r="K71" s="19">
        <v>415</v>
      </c>
      <c r="L71" s="19">
        <f>D71+F71+H71+J71</f>
        <v>415</v>
      </c>
      <c r="M71" s="6">
        <f>E71+G71+I71+K71</f>
        <v>415</v>
      </c>
      <c r="N71" s="5">
        <v>0</v>
      </c>
      <c r="O71" s="6">
        <v>0</v>
      </c>
      <c r="P71" s="5">
        <v>0</v>
      </c>
      <c r="Q71" s="6">
        <v>0</v>
      </c>
      <c r="R71" s="5">
        <v>0</v>
      </c>
      <c r="S71" s="6">
        <v>0</v>
      </c>
      <c r="T71" s="11">
        <v>0</v>
      </c>
      <c r="U71" s="31">
        <v>0</v>
      </c>
      <c r="V71" s="5">
        <v>415</v>
      </c>
      <c r="W71" s="6">
        <v>415</v>
      </c>
      <c r="X71" s="64" t="s">
        <v>33</v>
      </c>
      <c r="Z71" s="4"/>
      <c r="AA71" s="4"/>
      <c r="AB71" s="4"/>
      <c r="AC71" s="4"/>
    </row>
    <row r="72" spans="2:29" s="1" customFormat="1" x14ac:dyDescent="0.25">
      <c r="B72" s="41" t="s">
        <v>12</v>
      </c>
      <c r="C72" s="45"/>
      <c r="D72" s="66"/>
      <c r="E72" s="68"/>
      <c r="F72" s="68"/>
      <c r="G72" s="68"/>
      <c r="H72" s="68"/>
      <c r="I72" s="68"/>
      <c r="J72" s="19">
        <v>141</v>
      </c>
      <c r="K72" s="19">
        <v>141</v>
      </c>
      <c r="L72" s="19">
        <f>D72+F72+H72+J72</f>
        <v>141</v>
      </c>
      <c r="M72" s="6">
        <f>E72+G72+I72+K72</f>
        <v>141</v>
      </c>
      <c r="N72" s="5">
        <v>0</v>
      </c>
      <c r="O72" s="6">
        <v>0</v>
      </c>
      <c r="P72" s="5">
        <v>0</v>
      </c>
      <c r="Q72" s="6">
        <v>0</v>
      </c>
      <c r="R72" s="5">
        <v>0</v>
      </c>
      <c r="S72" s="6">
        <v>0</v>
      </c>
      <c r="T72" s="11">
        <v>0</v>
      </c>
      <c r="U72" s="31">
        <v>0</v>
      </c>
      <c r="V72" s="5">
        <v>141</v>
      </c>
      <c r="W72" s="6">
        <v>141</v>
      </c>
      <c r="X72" s="64" t="s">
        <v>33</v>
      </c>
      <c r="Z72" s="4"/>
      <c r="AA72" s="4"/>
      <c r="AB72" s="4"/>
      <c r="AC72" s="4"/>
    </row>
    <row r="73" spans="2:29" s="1" customFormat="1" ht="30" x14ac:dyDescent="0.25">
      <c r="B73" s="41" t="s">
        <v>13</v>
      </c>
      <c r="C73" s="45"/>
      <c r="D73" s="66"/>
      <c r="E73" s="68"/>
      <c r="F73" s="68"/>
      <c r="G73" s="68"/>
      <c r="H73" s="68"/>
      <c r="I73" s="68"/>
      <c r="J73" s="19">
        <v>76</v>
      </c>
      <c r="K73" s="19">
        <v>76</v>
      </c>
      <c r="L73" s="19">
        <f t="shared" ref="L73:L84" si="9">D73+F73+H73+J73</f>
        <v>76</v>
      </c>
      <c r="M73" s="6">
        <f t="shared" ref="M73:M84" si="10">E73+G73+I73+K73</f>
        <v>76</v>
      </c>
      <c r="N73" s="19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v>76</v>
      </c>
      <c r="W73" s="6">
        <v>76</v>
      </c>
      <c r="X73" s="72" t="s">
        <v>34</v>
      </c>
      <c r="Z73" s="4"/>
      <c r="AA73" s="4"/>
      <c r="AB73" s="4"/>
      <c r="AC73" s="4"/>
    </row>
    <row r="74" spans="2:29" s="1" customFormat="1" x14ac:dyDescent="0.25">
      <c r="B74" s="34" t="s">
        <v>14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9"/>
        <v>0</v>
      </c>
      <c r="M74" s="6">
        <f t="shared" si="10"/>
        <v>0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11">
        <v>0</v>
      </c>
      <c r="U74" s="31">
        <v>0</v>
      </c>
      <c r="V74" s="5">
        <v>0</v>
      </c>
      <c r="W74" s="6">
        <v>0</v>
      </c>
      <c r="X74" s="64"/>
      <c r="Z74" s="4"/>
      <c r="AA74" s="4"/>
      <c r="AB74" s="4"/>
      <c r="AC74" s="4"/>
    </row>
    <row r="75" spans="2:29" s="1" customFormat="1" x14ac:dyDescent="0.25">
      <c r="B75" s="34" t="s">
        <v>10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9"/>
        <v>0</v>
      </c>
      <c r="M75" s="6">
        <f t="shared" si="10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v>0</v>
      </c>
      <c r="W75" s="6">
        <v>0</v>
      </c>
      <c r="X75" s="64"/>
      <c r="Z75" s="4"/>
      <c r="AA75" s="4"/>
      <c r="AB75" s="4"/>
      <c r="AC75" s="4"/>
    </row>
    <row r="76" spans="2:29" s="1" customFormat="1" x14ac:dyDescent="0.25">
      <c r="B76" s="34" t="s">
        <v>15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9"/>
        <v>0</v>
      </c>
      <c r="M76" s="6">
        <f t="shared" si="10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v>0</v>
      </c>
      <c r="W76" s="6">
        <v>0</v>
      </c>
      <c r="X76" s="64"/>
      <c r="Z76" s="4"/>
      <c r="AA76" s="4"/>
      <c r="AB76" s="4"/>
      <c r="AC76" s="4"/>
    </row>
    <row r="77" spans="2:29" s="1" customFormat="1" x14ac:dyDescent="0.25">
      <c r="B77" s="34" t="s">
        <v>16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9"/>
        <v>0</v>
      </c>
      <c r="M77" s="6">
        <f t="shared" si="10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v>0</v>
      </c>
      <c r="W77" s="6">
        <v>0</v>
      </c>
      <c r="X77" s="64"/>
      <c r="Z77" s="4"/>
      <c r="AA77" s="4"/>
      <c r="AB77" s="4"/>
      <c r="AC77" s="4"/>
    </row>
    <row r="78" spans="2:29" s="1" customFormat="1" x14ac:dyDescent="0.25">
      <c r="B78" s="34" t="s">
        <v>19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9"/>
        <v>0</v>
      </c>
      <c r="M78" s="6">
        <f t="shared" si="10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v>0</v>
      </c>
      <c r="W78" s="6">
        <v>0</v>
      </c>
      <c r="X78" s="64"/>
      <c r="Z78" s="4"/>
      <c r="AA78" s="4"/>
      <c r="AB78" s="4"/>
      <c r="AC78" s="4"/>
    </row>
    <row r="79" spans="2:29" s="1" customFormat="1" x14ac:dyDescent="0.25">
      <c r="B79" s="34" t="s">
        <v>18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9"/>
        <v>0</v>
      </c>
      <c r="M79" s="6">
        <f t="shared" si="10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v>0</v>
      </c>
      <c r="W79" s="6">
        <v>0</v>
      </c>
      <c r="X79" s="64"/>
      <c r="Z79" s="4"/>
      <c r="AA79" s="4"/>
      <c r="AB79" s="4"/>
      <c r="AC79" s="4"/>
    </row>
    <row r="80" spans="2:29" s="1" customFormat="1" x14ac:dyDescent="0.25">
      <c r="B80" s="34" t="s">
        <v>17</v>
      </c>
      <c r="C80" s="35"/>
      <c r="D80" s="13"/>
      <c r="E80" s="20"/>
      <c r="F80" s="20"/>
      <c r="G80" s="20"/>
      <c r="H80" s="20"/>
      <c r="I80" s="20"/>
      <c r="J80" s="19">
        <v>0</v>
      </c>
      <c r="K80" s="19">
        <v>0</v>
      </c>
      <c r="L80" s="19">
        <f t="shared" si="9"/>
        <v>0</v>
      </c>
      <c r="M80" s="6">
        <f t="shared" si="10"/>
        <v>0</v>
      </c>
      <c r="N80" s="5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11">
        <v>0</v>
      </c>
      <c r="U80" s="31">
        <v>0</v>
      </c>
      <c r="V80" s="5">
        <v>0</v>
      </c>
      <c r="W80" s="6">
        <v>0</v>
      </c>
      <c r="X80" s="64"/>
      <c r="Z80" s="4"/>
      <c r="AA80" s="4"/>
      <c r="AB80" s="4"/>
      <c r="AC80" s="4"/>
    </row>
    <row r="81" spans="2:29" s="1" customFormat="1" x14ac:dyDescent="0.25">
      <c r="B81" s="34" t="s">
        <v>20</v>
      </c>
      <c r="C81" s="35"/>
      <c r="D81" s="13"/>
      <c r="E81" s="20"/>
      <c r="F81" s="20"/>
      <c r="G81" s="20"/>
      <c r="H81" s="20"/>
      <c r="I81" s="20"/>
      <c r="J81" s="19">
        <v>152</v>
      </c>
      <c r="K81" s="19">
        <v>152</v>
      </c>
      <c r="L81" s="19">
        <f t="shared" si="9"/>
        <v>152</v>
      </c>
      <c r="M81" s="6">
        <f t="shared" si="10"/>
        <v>152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v>152</v>
      </c>
      <c r="W81" s="6">
        <v>152</v>
      </c>
      <c r="X81" s="64" t="s">
        <v>33</v>
      </c>
      <c r="Z81" s="4"/>
      <c r="AA81" s="4"/>
      <c r="AB81" s="4"/>
      <c r="AC81" s="4"/>
    </row>
    <row r="82" spans="2:29" s="1" customFormat="1" x14ac:dyDescent="0.25">
      <c r="B82" s="34" t="s">
        <v>21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9"/>
        <v>0</v>
      </c>
      <c r="M82" s="6">
        <f t="shared" si="10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v>0</v>
      </c>
      <c r="W82" s="6">
        <v>0</v>
      </c>
      <c r="X82" s="64"/>
      <c r="Z82" s="4"/>
      <c r="AA82" s="4"/>
      <c r="AB82" s="4"/>
      <c r="AC82" s="4"/>
    </row>
    <row r="83" spans="2:29" s="1" customFormat="1" x14ac:dyDescent="0.25">
      <c r="B83" s="34" t="s">
        <v>22</v>
      </c>
      <c r="C83" s="35"/>
      <c r="D83" s="13"/>
      <c r="E83" s="20"/>
      <c r="F83" s="20"/>
      <c r="G83" s="20"/>
      <c r="H83" s="20"/>
      <c r="I83" s="20"/>
      <c r="J83" s="19">
        <v>0</v>
      </c>
      <c r="K83" s="19">
        <v>0</v>
      </c>
      <c r="L83" s="19">
        <f t="shared" si="9"/>
        <v>0</v>
      </c>
      <c r="M83" s="6">
        <f t="shared" si="10"/>
        <v>0</v>
      </c>
      <c r="N83" s="19">
        <v>0</v>
      </c>
      <c r="O83" s="6">
        <v>0</v>
      </c>
      <c r="P83" s="5">
        <v>0</v>
      </c>
      <c r="Q83" s="6">
        <v>0</v>
      </c>
      <c r="R83" s="5">
        <v>0</v>
      </c>
      <c r="S83" s="6">
        <v>0</v>
      </c>
      <c r="T83" s="11">
        <v>0</v>
      </c>
      <c r="U83" s="31">
        <v>0</v>
      </c>
      <c r="V83" s="5">
        <v>0</v>
      </c>
      <c r="W83" s="6">
        <v>0</v>
      </c>
      <c r="X83" s="64"/>
      <c r="Z83" s="4"/>
      <c r="AA83" s="4"/>
      <c r="AB83" s="4"/>
      <c r="AC83" s="4"/>
    </row>
    <row r="84" spans="2:29" s="1" customFormat="1" ht="15.75" thickBot="1" x14ac:dyDescent="0.3">
      <c r="B84" s="36" t="s">
        <v>23</v>
      </c>
      <c r="C84" s="37"/>
      <c r="D84" s="33"/>
      <c r="E84" s="21"/>
      <c r="F84" s="21"/>
      <c r="G84" s="21"/>
      <c r="H84" s="21"/>
      <c r="I84" s="21"/>
      <c r="J84" s="22">
        <v>0</v>
      </c>
      <c r="K84" s="55">
        <v>0</v>
      </c>
      <c r="L84" s="19">
        <f t="shared" si="9"/>
        <v>0</v>
      </c>
      <c r="M84" s="6">
        <f t="shared" si="10"/>
        <v>0</v>
      </c>
      <c r="N84" s="55">
        <v>0</v>
      </c>
      <c r="O84" s="58">
        <v>0</v>
      </c>
      <c r="P84" s="57">
        <v>0</v>
      </c>
      <c r="Q84" s="58">
        <v>0</v>
      </c>
      <c r="R84" s="7">
        <v>0</v>
      </c>
      <c r="S84" s="8">
        <v>0</v>
      </c>
      <c r="T84" s="12">
        <v>0</v>
      </c>
      <c r="U84" s="32">
        <v>0</v>
      </c>
      <c r="V84" s="7">
        <v>0</v>
      </c>
      <c r="W84" s="8">
        <v>0</v>
      </c>
      <c r="X84" s="63"/>
      <c r="Z84" s="4"/>
      <c r="AA84" s="4"/>
      <c r="AB84" s="4"/>
      <c r="AC84" s="4"/>
    </row>
    <row r="85" spans="2:29" ht="15.75" thickBot="1" x14ac:dyDescent="0.3">
      <c r="B85" s="43" t="s">
        <v>31</v>
      </c>
      <c r="C85" s="44"/>
      <c r="D85" s="33"/>
      <c r="E85" s="21"/>
      <c r="F85" s="21"/>
      <c r="G85" s="21"/>
      <c r="H85" s="21"/>
      <c r="I85" s="21"/>
      <c r="J85" s="59">
        <v>0</v>
      </c>
      <c r="K85" s="59">
        <v>0</v>
      </c>
      <c r="L85" s="59">
        <v>0</v>
      </c>
      <c r="M85" s="59">
        <v>0</v>
      </c>
      <c r="N85" s="59">
        <v>0</v>
      </c>
      <c r="O85" s="59">
        <v>0</v>
      </c>
      <c r="P85" s="61">
        <v>0</v>
      </c>
      <c r="Q85" s="61">
        <v>0</v>
      </c>
      <c r="R85" s="61">
        <v>0</v>
      </c>
      <c r="S85" s="61">
        <v>0</v>
      </c>
      <c r="T85" s="70">
        <v>0</v>
      </c>
      <c r="U85" s="65">
        <v>0</v>
      </c>
      <c r="V85" s="74">
        <f>N85+P85+R85+T85</f>
        <v>0</v>
      </c>
      <c r="W85" s="75">
        <f>O85+Q85+S85+U85</f>
        <v>0</v>
      </c>
      <c r="X85" s="63"/>
      <c r="Z85" s="3"/>
    </row>
    <row r="86" spans="2:29" ht="15.75" thickBot="1" x14ac:dyDescent="0.3">
      <c r="B86" s="43" t="s">
        <v>30</v>
      </c>
      <c r="C86" s="44"/>
      <c r="D86" s="33"/>
      <c r="E86" s="21"/>
      <c r="F86" s="21"/>
      <c r="G86" s="21"/>
      <c r="H86" s="21"/>
      <c r="I86" s="21"/>
      <c r="J86" s="59">
        <v>0</v>
      </c>
      <c r="K86" s="59">
        <v>0</v>
      </c>
      <c r="L86" s="59">
        <v>0</v>
      </c>
      <c r="M86" s="59">
        <v>0</v>
      </c>
      <c r="N86" s="59">
        <v>0</v>
      </c>
      <c r="O86" s="59">
        <v>0</v>
      </c>
      <c r="P86" s="61">
        <v>0</v>
      </c>
      <c r="Q86" s="59">
        <v>0</v>
      </c>
      <c r="R86" s="61">
        <v>0</v>
      </c>
      <c r="S86" s="59">
        <v>0</v>
      </c>
      <c r="T86" s="70">
        <v>0</v>
      </c>
      <c r="U86" s="60">
        <v>0</v>
      </c>
      <c r="V86" s="65">
        <f>N86+P86+R86+T86</f>
        <v>0</v>
      </c>
      <c r="W86" s="61">
        <f>O86+Q86+S86+U86</f>
        <v>0</v>
      </c>
      <c r="X86" s="63"/>
      <c r="Z86" s="3"/>
    </row>
  </sheetData>
  <mergeCells count="58">
    <mergeCell ref="P68:Q69"/>
    <mergeCell ref="R6:S7"/>
    <mergeCell ref="R26:S27"/>
    <mergeCell ref="R47:S48"/>
    <mergeCell ref="R68:S69"/>
    <mergeCell ref="T68:U69"/>
    <mergeCell ref="V68:W69"/>
    <mergeCell ref="X68:X70"/>
    <mergeCell ref="B5:W5"/>
    <mergeCell ref="N47:O48"/>
    <mergeCell ref="T47:U48"/>
    <mergeCell ref="V47:W48"/>
    <mergeCell ref="X47:X49"/>
    <mergeCell ref="B67:W67"/>
    <mergeCell ref="N26:O27"/>
    <mergeCell ref="T26:U27"/>
    <mergeCell ref="V26:W27"/>
    <mergeCell ref="X26:X28"/>
    <mergeCell ref="B46:W46"/>
    <mergeCell ref="N6:O7"/>
    <mergeCell ref="P47:Q48"/>
    <mergeCell ref="X6:X8"/>
    <mergeCell ref="B25:W25"/>
    <mergeCell ref="P6:Q7"/>
    <mergeCell ref="P26:Q27"/>
    <mergeCell ref="D27:E27"/>
    <mergeCell ref="F27:G27"/>
    <mergeCell ref="H27:I27"/>
    <mergeCell ref="J27:K27"/>
    <mergeCell ref="N68:O69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7:B49"/>
    <mergeCell ref="B26:C28"/>
    <mergeCell ref="C47:C49"/>
    <mergeCell ref="D47:M47"/>
    <mergeCell ref="L27:M27"/>
    <mergeCell ref="B68:C70"/>
    <mergeCell ref="D68:M68"/>
    <mergeCell ref="D69:E69"/>
    <mergeCell ref="F69:G69"/>
    <mergeCell ref="H69:I69"/>
    <mergeCell ref="J69:K69"/>
    <mergeCell ref="L69:M69"/>
    <mergeCell ref="B1:W1"/>
    <mergeCell ref="D48:E48"/>
    <mergeCell ref="F48:G48"/>
    <mergeCell ref="H48:I48"/>
    <mergeCell ref="J48:K48"/>
    <mergeCell ref="L48:M48"/>
    <mergeCell ref="V6:W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2026-04-06T04:01:50Z</dcterms:modified>
</cp:coreProperties>
</file>